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63 Програмное обеспечение (УИТ)\ЗК СКС-2363\Приложение 7 Обоснование НМЦ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K18" i="3" l="1"/>
  <c r="AA18" i="3" l="1"/>
  <c r="AB18" i="3"/>
  <c r="AC18" i="3" s="1"/>
  <c r="AC19" i="3" l="1"/>
  <c r="AD18" i="3"/>
</calcChain>
</file>

<file path=xl/sharedStrings.xml><?xml version="1.0" encoding="utf-8"?>
<sst xmlns="http://schemas.openxmlformats.org/spreadsheetml/2006/main" count="82" uniqueCount="78">
  <si>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</si>
  <si>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</si>
  <si>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</si>
  <si>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</si>
  <si>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</si>
  <si>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</si>
  <si>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</si>
  <si>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</si>
  <si>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</si>
  <si>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</si>
  <si>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</si>
  <si>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</si>
  <si>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</si>
  <si>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</si>
  <si>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</si>
  <si>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</si>
  <si>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</si>
  <si>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</si>
  <si>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</si>
  <si>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</si>
  <si>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</si>
  <si>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</si>
  <si>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</si>
  <si>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</si>
  <si>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</si>
  <si>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</si>
  <si>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</si>
  <si>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</si>
  <si>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</si>
  <si>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</si>
  <si>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</si>
  <si>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</si>
  <si>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</si>
  <si>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</si>
  <si>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</si>
  <si>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</si>
  <si>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</si>
  <si>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</si>
  <si>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</si>
  <si>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</si>
  <si>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</si>
  <si>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</si>
  <si>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</si>
  <si>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</si>
  <si>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</si>
  <si>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</si>
  <si>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</si>
  <si>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</si>
  <si>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</si>
  <si>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</si>
  <si>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</si>
  <si>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</si>
  <si>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</si>
  <si>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</si>
  <si>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</si>
  <si>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</si>
  <si>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</si>
  <si>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</si>
  <si>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</si>
  <si>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</si>
  <si>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</si>
  <si>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</si>
  <si>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</si>
  <si>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</si>
  <si>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</si>
  <si>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</si>
  <si>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</si>
  <si>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</si>
  <si>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</si>
  <si>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</si>
  <si>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</si>
  <si>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</si>
  <si>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</si>
  <si>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</si>
  <si>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шт</t>
  </si>
  <si>
    <t>ПГ000036</t>
  </si>
  <si>
    <t>Базы данных, обслуж ивание, Консультант+</t>
  </si>
  <si>
    <t>Казакова Ольга Павловна, инженер-программист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</si>
</sst>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zoomScaleNormal="100" zoomScaleSheetLayoutView="11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N27" sqref="N27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89.2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76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ht="32.25" customHeight="1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61</v>
      </c>
      <c r="G14" s="46"/>
      <c r="H14" s="46"/>
      <c r="I14" s="46"/>
      <c r="J14" s="43" t="s">
        <v>62</v>
      </c>
      <c r="K14" s="43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132.75" customHeight="1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75</v>
      </c>
      <c r="C18" s="14" t="s">
        <v>76</v>
      </c>
      <c r="D18" s="15" t="s">
        <v>74</v>
      </c>
      <c r="E18" s="16">
        <v>1</v>
      </c>
      <c r="F18" s="41">
        <v>1134712</v>
      </c>
      <c r="G18" s="16">
        <v>121</v>
      </c>
      <c r="H18" s="17">
        <v>44253</v>
      </c>
      <c r="I18" s="17"/>
      <c r="J18" s="20">
        <v>1.0423</v>
      </c>
      <c r="K18" s="16">
        <f t="shared" ref="K18" si="0">IF(SUM(F18)=0,"",F18*J18)</f>
        <v>1182710.3176</v>
      </c>
      <c r="L18" s="18">
        <v>1226856</v>
      </c>
      <c r="M18" s="18">
        <v>1249440</v>
      </c>
      <c r="N18" s="18">
        <v>1214142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1218287.08</v>
      </c>
      <c r="AC18" s="21">
        <f t="shared" ref="AC18" si="2">AB18*E18</f>
        <v>1218287.08</v>
      </c>
      <c r="AD18" s="36">
        <f t="shared" ref="AD18" si="3">STDEV(K18:Z18)/AB18*100</f>
        <v>2.2859724420511198</v>
      </c>
    </row>
    <row r="19" spans="1:30" x14ac:dyDescent="0.2">
      <c r="A19" s="32"/>
      <c r="B19" s="33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1218287.08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/>
      <c r="D28" s="28"/>
      <c r="E28" s="28"/>
      <c r="F28" s="47" t="s">
        <v>77</v>
      </c>
      <c r="G28" s="47"/>
      <c r="H28" s="47"/>
      <c r="I28" s="47"/>
      <c r="J28" s="47"/>
      <c r="K28" s="29"/>
      <c r="L28" s="47"/>
      <c r="M28" s="47"/>
      <c r="N28" s="47"/>
      <c r="O28" s="39"/>
      <c r="P28" s="39"/>
      <c r="Q28" s="1"/>
      <c r="R28" s="1"/>
      <c r="S28" s="1"/>
      <c r="T28" s="1"/>
      <c r="U28" s="1"/>
      <c r="V28" s="28"/>
      <c r="W28" s="28"/>
      <c r="X28" s="28"/>
      <c r="Y28" s="28"/>
      <c r="Z28" s="28"/>
      <c r="AA28" s="28"/>
      <c r="AB28" s="28"/>
      <c r="AC28" s="30"/>
    </row>
    <row r="29" spans="1:30" s="3" customFormat="1" ht="15.75" x14ac:dyDescent="0.25">
      <c r="C29" s="40" t="s">
        <v>2</v>
      </c>
      <c r="D29" s="28"/>
      <c r="E29" s="28"/>
      <c r="F29" s="49" t="s">
        <v>73</v>
      </c>
      <c r="G29" s="49"/>
      <c r="H29" s="49"/>
      <c r="I29" s="49"/>
      <c r="J29" s="49"/>
      <c r="K29" s="1"/>
      <c r="L29" s="48" t="s">
        <v>7</v>
      </c>
      <c r="M29" s="48"/>
      <c r="N29" s="48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/>
      <c r="D33" s="28"/>
      <c r="E33" s="28"/>
      <c r="F33" s="47"/>
      <c r="G33" s="47"/>
      <c r="H33" s="47"/>
      <c r="I33" s="47"/>
      <c r="J33" s="47"/>
      <c r="K33" s="29"/>
      <c r="L33" s="47"/>
      <c r="M33" s="47"/>
      <c r="N33" s="47"/>
      <c r="O33" s="39"/>
      <c r="P33" s="39"/>
      <c r="V33" s="28"/>
      <c r="W33" s="28"/>
      <c r="X33" s="28"/>
      <c r="Y33" s="28"/>
      <c r="Z33" s="28"/>
      <c r="AA33" s="28"/>
      <c r="AB33" s="28"/>
    </row>
    <row r="34" spans="3:30" x14ac:dyDescent="0.2">
      <c r="C34" s="40" t="s">
        <v>2</v>
      </c>
      <c r="D34" s="28"/>
      <c r="E34" s="28"/>
      <c r="F34" s="49" t="s">
        <v>73</v>
      </c>
      <c r="G34" s="49"/>
      <c r="H34" s="49"/>
      <c r="I34" s="49"/>
      <c r="J34" s="49"/>
      <c r="L34" s="48" t="s">
        <v>7</v>
      </c>
      <c r="M34" s="48"/>
      <c r="N34" s="48"/>
      <c r="O34" s="39"/>
      <c r="P34" s="39"/>
      <c r="V34" s="28"/>
      <c r="W34" s="28"/>
      <c r="X34" s="28"/>
      <c r="Y34" s="28"/>
      <c r="Z34" s="28"/>
      <c r="AA34" s="28"/>
      <c r="AB34" s="28"/>
    </row>
    <row r="37" spans="3:30" x14ac:dyDescent="0.2">
      <c r="C37" s="27" t="s">
        <v>67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 G18:I18" name="Диапазон3"/>
    <protectedRange sqref="P18:U18 X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2022-01-17T10:05:26Z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